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Desktop\PROVINCIA CARTAMA\CONTRATACIÓN\NATALIA ZAPATA MEJIA\"/>
    </mc:Choice>
  </mc:AlternateContent>
  <xr:revisionPtr revIDLastSave="0" documentId="13_ncr:1_{725470CB-9AB0-41DB-A6E1-4E7E2646C0BB}" xr6:coauthVersionLast="47" xr6:coauthVersionMax="47" xr10:uidLastSave="{00000000-0000-0000-0000-000000000000}"/>
  <bookViews>
    <workbookView xWindow="8360" yWindow="130" windowWidth="10180" windowHeight="10080" xr2:uid="{00000000-000D-0000-FFFF-FFFF00000000}"/>
  </bookViews>
  <sheets>
    <sheet name="PERSONA NATURAL" sheetId="1" r:id="rId1"/>
    <sheet name="PERSONA JURÍDICA " sheetId="2" r:id="rId2"/>
    <sheet name="Hoja1" sheetId="3" r:id="rId3"/>
  </sheets>
  <definedNames>
    <definedName name="_xlnm._FilterDatabase" localSheetId="0" hidden="1">'PERSONA NATURAL'!$A$4:$G$80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" l="1"/>
  <c r="E29" i="1"/>
  <c r="D29" i="1"/>
  <c r="F79" i="1"/>
  <c r="D79" i="1"/>
  <c r="E79" i="1"/>
  <c r="F72" i="1"/>
  <c r="E72" i="1"/>
  <c r="D72" i="1"/>
  <c r="F40" i="1"/>
  <c r="F53" i="1"/>
  <c r="F63" i="1"/>
  <c r="E63" i="1"/>
  <c r="D63" i="1"/>
  <c r="E53" i="1"/>
  <c r="D53" i="1"/>
  <c r="E40" i="1"/>
  <c r="D40" i="1"/>
  <c r="E30" i="1" l="1"/>
  <c r="D30" i="1"/>
  <c r="D54" i="1"/>
  <c r="D64" i="1" s="1"/>
  <c r="E54" i="1"/>
  <c r="E64" i="1" s="1"/>
  <c r="E41" i="1"/>
  <c r="D41" i="1"/>
  <c r="E73" i="1" l="1"/>
  <c r="E80" i="1"/>
  <c r="D73" i="1"/>
  <c r="D80" i="1"/>
  <c r="D83" i="1" l="1"/>
  <c r="E83" i="1"/>
</calcChain>
</file>

<file path=xl/sharedStrings.xml><?xml version="1.0" encoding="utf-8"?>
<sst xmlns="http://schemas.openxmlformats.org/spreadsheetml/2006/main" count="219" uniqueCount="100">
  <si>
    <t>ACTA DE INICIO</t>
  </si>
  <si>
    <t>REGISTRO PRESUPUESTAL</t>
  </si>
  <si>
    <t>CONTRATO</t>
  </si>
  <si>
    <t>ETAPA CONTRACTUAL</t>
  </si>
  <si>
    <t>FECHA DOCUMENTO</t>
  </si>
  <si>
    <t>HOJA DE VIDA DE LA FUNCION PUBLICA - SIGEP</t>
  </si>
  <si>
    <t>ETAPA PRECONTRACTUAL</t>
  </si>
  <si>
    <t xml:space="preserve">CERTIFICADO DISPONIBILIDAD PRESUPUESTAL </t>
  </si>
  <si>
    <t>NUMERO DE FOLIO</t>
  </si>
  <si>
    <t xml:space="preserve">CONSTANCIA DE PUBLICACION EN EL SECOP </t>
  </si>
  <si>
    <t>ESTUDIOS Y DOCUMENTOS PREVIOS</t>
  </si>
  <si>
    <t xml:space="preserve">CERTIFICADO BANCARIO </t>
  </si>
  <si>
    <t xml:space="preserve">LIQUIDACION </t>
  </si>
  <si>
    <t xml:space="preserve">ACTA DE TERMINACION </t>
  </si>
  <si>
    <t>COPIA TARJETA PROFESIONAL (Solo si se requiere para el ejercicio de la profesión)</t>
  </si>
  <si>
    <t>RUT (Actualizado de acuerdo a la normatividad expedida por la DIAN)</t>
  </si>
  <si>
    <t xml:space="preserve">PROPUESTA TECNICO - ECONOMICA </t>
  </si>
  <si>
    <t>GARANTÍA</t>
  </si>
  <si>
    <t>ACTO ADMINISTRATIVO DE APROBACIÓN DE GARANTÍA</t>
  </si>
  <si>
    <t>DOCUMENTO DE COBRO (Factura electrónica y/o cuenta de cobro)</t>
  </si>
  <si>
    <t>INFORME DE ACTIVIDADES CON SUS RESPECTIVOS ANEXOS</t>
  </si>
  <si>
    <t>PLANILLA DE PAGO SEGURIDAD SOCIAL INTEGRAL</t>
  </si>
  <si>
    <t>ORDEN DE PAGO</t>
  </si>
  <si>
    <t>ACTA DE AVANCE</t>
  </si>
  <si>
    <t>CERTIFICADOS DE EXPERIENCIA Y/O ACTA DE TERMINACIÓN Y/O ACTA DE LIQUIDACIÓN DE CONTRATO</t>
  </si>
  <si>
    <t>COPIA DOCUMENTO DE IDENTIDAD CONTRATISTA Y/O REPRESENTANTE LEGAL</t>
  </si>
  <si>
    <t>AVANCE DE EJECUCIÓN DEL CONTRATO NRO 1</t>
  </si>
  <si>
    <t xml:space="preserve">MODIFICACIONES CONTRACTUALES </t>
  </si>
  <si>
    <t xml:space="preserve">MODIFICACION  BILATERAL O UNILATERAL </t>
  </si>
  <si>
    <t xml:space="preserve">CONSTANCIA DE PUBLICACION  EN SIA - OBSERVA </t>
  </si>
  <si>
    <t xml:space="preserve">PROCEDIMIENTO DE INCUMPLIMIENTO </t>
  </si>
  <si>
    <t xml:space="preserve">CITACION A AUDIENCIA PARA DETERMINAR POSIBLE INCUMPLIMIENTO DEL CONTRATO </t>
  </si>
  <si>
    <t xml:space="preserve">AUDIENCIA PARA DETERMINAR  POSIBLE INCUMPLIMIENTO DEL CONTRATO </t>
  </si>
  <si>
    <t xml:space="preserve">DECISION ADMINISTRATIVA </t>
  </si>
  <si>
    <t xml:space="preserve">COMPROBANTE DE EGRESO </t>
  </si>
  <si>
    <t>CERTIFICADO DE DISPONIBLILIDAD PRESUPUESTAL (Solo si la modificación recae sobre el valor del contrato)</t>
  </si>
  <si>
    <t>REGISTRO PRESUPUESTAL  (Solo si la modificación recae sobre el valor del contrato)</t>
  </si>
  <si>
    <t>INFORME DE SUPERVISIÓN Y/O INTERVENTORÍA</t>
  </si>
  <si>
    <t>RECURSOS DE LEY</t>
  </si>
  <si>
    <t>ACTO ADMINISTRATIVO QUE RESUELVE RECURSOS DE LEY</t>
  </si>
  <si>
    <t>ACTA DE LIQUIDACION</t>
  </si>
  <si>
    <t xml:space="preserve">INFORME DE INTERVENTORIA Y SUPERVISION </t>
  </si>
  <si>
    <t xml:space="preserve">PETICIONES, QUEJAS, RECLAMOS SOLICITUDES DEL CONTRATISTA O DE LA ENTIDAD </t>
  </si>
  <si>
    <t xml:space="preserve">DESIGNACION DE SUPERVISION </t>
  </si>
  <si>
    <t xml:space="preserve">SUSPENSIÓN DEL CONTRATO </t>
  </si>
  <si>
    <t xml:space="preserve">REANUDACION DEL CONTRATO </t>
  </si>
  <si>
    <t>SOLICITUD DE MODIFICACION  REALIZADA POR EL SUPERVISOR  O INTERVENTOR</t>
  </si>
  <si>
    <t>MODIFICATORIO</t>
  </si>
  <si>
    <t>DECLARACION DE BIENES Y RENTAS FUNCIÓN PÚBLICA (Solo persona Natural)</t>
  </si>
  <si>
    <t xml:space="preserve">CONSTANCIA DE PUBLICACION EN GESTIÓN TRANSPARENTE </t>
  </si>
  <si>
    <t xml:space="preserve">TIPO DE DOCUMENTO PERSONA NATURAL </t>
  </si>
  <si>
    <t xml:space="preserve">CÁMARA DE COMERCIO Y/O REGISTRO MERCANTIL NO SUPERIOR A 30 DÍAS </t>
  </si>
  <si>
    <t xml:space="preserve">CERTIFICACIÓN DEFINICIÓN SITUACIÓN MILITAR RL EN CASO DE SER HOMBRE </t>
  </si>
  <si>
    <t>HOJA DE VIDA DE LA FUNCION PUBLICA PERSONA JURÍDICA  - SIGEP</t>
  </si>
  <si>
    <t xml:space="preserve">PLANILLA DE PAGO SISTEMA INTEGRAL DE SEGURIDAD SOCIAL (Mes anterior a la fecha de celebración del contrato. Solo para afiliados activos) Y/O CERTIFICADOS DE AFILIACIÓN </t>
  </si>
  <si>
    <t xml:space="preserve">CONSTANCIA USUARIO SECOP II </t>
  </si>
  <si>
    <t>TIPO DE DOCUMENTO PERSONA JURÍDICA</t>
  </si>
  <si>
    <t xml:space="preserve">COPIA DOCUMENTO DE IDENTIDAD CONTRATISTA </t>
  </si>
  <si>
    <t>CERTIFICACIÓN DEFINICIÓN SITUACIÓN MILITAR (Solo hombres)</t>
  </si>
  <si>
    <t xml:space="preserve">CERTIFICADO ANTECEDENTES DICIPLINARIOS no mayor a 30  días </t>
  </si>
  <si>
    <t xml:space="preserve">CERTIFICADO ANTECEDENTES DICIPLINARIOS DE LA PROFESIÓN no mayor a 30  días </t>
  </si>
  <si>
    <t xml:space="preserve">CERTIFICADO ANTECEDENTES  FISCALES no mayor a 30  días </t>
  </si>
  <si>
    <t xml:space="preserve">CERTIFICADO ANTECEDENTES JUDICIALES no mayor a 30  días </t>
  </si>
  <si>
    <t xml:space="preserve">CERTIFICADO MEDIDAS CORRECTIVAS  no mayor a 30  días </t>
  </si>
  <si>
    <t xml:space="preserve">CERTIFICADO DE DEUDORES ALIMENTARIOS MOROSOS (Redam) no mayor a 30  días </t>
  </si>
  <si>
    <t xml:space="preserve">CERTIFICADO INHABILIDADES DELITOS SEXUALES MENORES DE 18 AÑOS no mayor a 30  días </t>
  </si>
  <si>
    <t xml:space="preserve">DECLARACION JURAMENTADA  DE INEXISTENCIA INHABILIDAD, INCOMPATIBILIDAD O CONFLICTO DE INTERESES no mayor a 30  días </t>
  </si>
  <si>
    <t xml:space="preserve">CERTIFICADO ANTECEDENTES DICIPLINARIOS  REPRESENTANTE LEGAL Y EMPRESA no mayor a 30  días </t>
  </si>
  <si>
    <t xml:space="preserve">CERTIFICADO ANTECEDENTES  FISCALES REPRESENTANTE LEGAL Y EMPRESA no mayor a 30  días </t>
  </si>
  <si>
    <t xml:space="preserve">CERTIFICADO ANTECEDENTES JUDICIALES REPRESENTANTE LEGALno mayor a 30  días </t>
  </si>
  <si>
    <t xml:space="preserve">CERTIFICADO MEDIDAS CORRECTIVAS  REPRESENTANTE LEGAL no mayor a 30  días </t>
  </si>
  <si>
    <t xml:space="preserve">CERTIFICADO DE DEUDORES ALIMENTARIOS MOROSOS (Redam) REPRESENTANTE LEGAL no mayor a 30  días </t>
  </si>
  <si>
    <t xml:space="preserve">CERTIFICADO INHABILIDADES DELITOS SEXUALES MENORES DE 18 AÑOS REPRESENTANTE LEGAL no mayor a 30  días </t>
  </si>
  <si>
    <t xml:space="preserve">LAURA MORENO </t>
  </si>
  <si>
    <t>MARIA ALEJANDRA</t>
  </si>
  <si>
    <t xml:space="preserve">NORA </t>
  </si>
  <si>
    <t xml:space="preserve">CUMPLE </t>
  </si>
  <si>
    <t xml:space="preserve">NO CUMPLE </t>
  </si>
  <si>
    <t xml:space="preserve">NO APLICA </t>
  </si>
  <si>
    <t>CUMPLIMIENTO</t>
  </si>
  <si>
    <t>CUMPLE</t>
  </si>
  <si>
    <t>NO APLICA</t>
  </si>
  <si>
    <t>ITEM</t>
  </si>
  <si>
    <t>X</t>
  </si>
  <si>
    <t>CUMPLIMIENTO GENERAL</t>
  </si>
  <si>
    <t>OBSERVACIONES</t>
  </si>
  <si>
    <t>N</t>
  </si>
  <si>
    <t>NA</t>
  </si>
  <si>
    <t>RUT (Actualizado no mayor a 30 días de acuerdo a la normatividad expedida por la DIAN)</t>
  </si>
  <si>
    <t xml:space="preserve">DECLARACION JURAMENTADA  DE INEXISTENCIA INHABILIDAD, INCOMPATIBILIDAD O CONFLICTO DE INTERESES no mayor a 30 días </t>
  </si>
  <si>
    <t>DIPLOMA Y ACTA DE GRADO (Estudios requeridos para el contrato)</t>
  </si>
  <si>
    <t>CERTIFICADOS DE EXPERIENCIA Y/O ACTA DE TERMINACIÓN Y/O ACTA DE LIQUIDACIÓN DE CONTRATO (mayor de 12 meses campos relacionados con intervenciones psicosociales, comunitarias etc)</t>
  </si>
  <si>
    <t>PLANILLA DE AFILIACIÓN AL SISTEMA INTEGRAL DE SEGURIDAD SOCIAL (Mes anterior a la fecha de celebración del contrato)</t>
  </si>
  <si>
    <t>EXAMEN MEDICO OCUPACIONAL (Si es persona natural no mayor a 3 años)</t>
  </si>
  <si>
    <t>CERTIFICADO BANCARIO no mayor a 30  días</t>
  </si>
  <si>
    <t>CONSTANCIA USUARIO SECOP II (pantallazo de ingreso a la plataforma con el usuario)</t>
  </si>
  <si>
    <t>RETHUS (solo para Psicológos)</t>
  </si>
  <si>
    <t>Se debe gestionar planilla de ingreso a la seguridad social como independiente con aportes voluntarios, incluyendo ARL riesgo 3 y con IBC de 2.000.000 a partir del 01 de febrero de 2026</t>
  </si>
  <si>
    <t>NATALIA ZAPATA MEJIA</t>
  </si>
  <si>
    <t>El documento debe ser consultado con los datos de la Provincia Cartama. Nit 901212832-0 
Documento subsanado 27/01/2026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</si>
</sst>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_-"/>
    <numFmt numFmtId="165" formatCode="0.0%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Franklin Gothic Book"/>
      <family val="2"/>
    </font>
    <font>
      <sz val="10"/>
      <color theme="1"/>
      <name val="Franklin Gothic Book"/>
      <family val="2"/>
    </font>
    <font>
      <sz val="9"/>
      <name val="Franklin Gothic Book"/>
      <family val="2"/>
    </font>
    <font>
      <b/>
      <sz val="10"/>
      <name val="Franklin Gothic Book"/>
      <family val="2"/>
    </font>
    <font>
      <b/>
      <sz val="9"/>
      <color theme="1"/>
      <name val="Franklin Gothic Book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Franklin Gothic Book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vertical="center"/>
    </xf>
    <xf numFmtId="1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1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11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6" fillId="0" borderId="1" xfId="0" applyFont="1" applyBorder="1"/>
    <xf numFmtId="0" fontId="11" fillId="0" borderId="1" xfId="0" applyFont="1" applyBorder="1"/>
    <xf numFmtId="0" fontId="11" fillId="4" borderId="1" xfId="0" applyFont="1" applyFill="1" applyBorder="1" applyAlignment="1">
      <alignment horizontal="center" vertical="center"/>
    </xf>
    <xf numFmtId="9" fontId="6" fillId="4" borderId="1" xfId="1" applyFont="1" applyFill="1" applyBorder="1" applyAlignment="1">
      <alignment horizontal="center" vertical="center"/>
    </xf>
    <xf numFmtId="9" fontId="6" fillId="4" borderId="1" xfId="1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165" fontId="11" fillId="4" borderId="0" xfId="0" applyNumberFormat="1" applyFont="1" applyFill="1"/>
    <xf numFmtId="0" fontId="11" fillId="0" borderId="1" xfId="0" applyFont="1" applyBorder="1" applyAlignment="1">
      <alignment wrapText="1"/>
    </xf>
    <xf numFmtId="165" fontId="6" fillId="4" borderId="1" xfId="1" applyNumberFormat="1" applyFont="1" applyFill="1" applyBorder="1" applyAlignment="1">
      <alignment horizontal="center" vertical="center"/>
    </xf>
    <xf numFmtId="165" fontId="6" fillId="4" borderId="1" xfId="1" applyNumberFormat="1" applyFont="1" applyFill="1" applyBorder="1" applyAlignment="1">
      <alignment vertical="center"/>
    </xf>
    <xf numFmtId="0" fontId="0" fillId="0" borderId="0" xfId="0" applyAlignment="1">
      <alignment vertical="top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11" fillId="4" borderId="0" xfId="0" applyNumberFormat="1" applyFont="1" applyFill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3" fillId="3" borderId="2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tabColor theme="5" tint="-0.249977111117893"/>
    <pageSetUpPr fitToPage="1"/>
  </sheetPr>
  <dimension ref="A1:H83"/>
  <sheetViews>
    <sheetView tabSelected="1" topLeftCell="D1" zoomScale="80" zoomScaleNormal="80" workbookViewId="0">
      <selection activeCell="H23" sqref="H23"/>
    </sheetView>
  </sheetViews>
  <sheetFormatPr baseColWidth="10" defaultRowHeight="14.5" x14ac:dyDescent="0.35"/>
  <cols>
    <col min="1" max="1" width="7.1796875" style="27" customWidth="1"/>
    <col min="2" max="2" width="14.1796875" style="27" customWidth="1"/>
    <col min="3" max="3" width="98.54296875" style="36" bestFit="1" customWidth="1"/>
    <col min="4" max="4" width="11.54296875" style="27" customWidth="1"/>
    <col min="5" max="5" width="12.453125" style="54" customWidth="1"/>
    <col min="6" max="6" width="12" style="27" customWidth="1"/>
    <col min="7" max="7" width="27" style="36" customWidth="1"/>
  </cols>
  <sheetData>
    <row r="1" spans="1:7" ht="6" customHeight="1" x14ac:dyDescent="0.35"/>
    <row r="2" spans="1:7" s="6" customFormat="1" ht="24" customHeight="1" x14ac:dyDescent="0.35">
      <c r="A2" s="61" t="s">
        <v>50</v>
      </c>
      <c r="B2" s="62"/>
      <c r="C2" s="63"/>
      <c r="D2" s="19" t="s">
        <v>8</v>
      </c>
      <c r="E2" s="60" t="s">
        <v>98</v>
      </c>
      <c r="F2" s="60"/>
      <c r="G2" s="60"/>
    </row>
    <row r="3" spans="1:7" s="40" customFormat="1" ht="28" customHeight="1" x14ac:dyDescent="0.35">
      <c r="A3" s="60" t="s">
        <v>82</v>
      </c>
      <c r="B3" s="59" t="s">
        <v>4</v>
      </c>
      <c r="C3" s="58" t="s">
        <v>6</v>
      </c>
      <c r="D3" s="57" t="s">
        <v>79</v>
      </c>
      <c r="E3" s="57"/>
      <c r="F3" s="57"/>
      <c r="G3" s="19" t="s">
        <v>85</v>
      </c>
    </row>
    <row r="4" spans="1:7" x14ac:dyDescent="0.35">
      <c r="A4" s="60"/>
      <c r="B4" s="59"/>
      <c r="C4" s="58"/>
      <c r="D4" s="19" t="s">
        <v>80</v>
      </c>
      <c r="E4" s="55" t="s">
        <v>77</v>
      </c>
      <c r="F4" s="41" t="s">
        <v>81</v>
      </c>
      <c r="G4" s="48"/>
    </row>
    <row r="5" spans="1:7" s="6" customFormat="1" ht="15" hidden="1" customHeight="1" x14ac:dyDescent="0.35">
      <c r="A5" s="33">
        <v>1</v>
      </c>
      <c r="B5" s="28" t="s">
        <v>87</v>
      </c>
      <c r="C5" s="29" t="s">
        <v>7</v>
      </c>
      <c r="D5" s="30"/>
      <c r="E5" s="33" t="s">
        <v>83</v>
      </c>
      <c r="F5" s="33"/>
      <c r="G5" s="38" t="s">
        <v>86</v>
      </c>
    </row>
    <row r="6" spans="1:7" s="6" customFormat="1" hidden="1" x14ac:dyDescent="0.35">
      <c r="A6" s="33">
        <v>2</v>
      </c>
      <c r="B6" s="28" t="s">
        <v>87</v>
      </c>
      <c r="C6" s="29" t="s">
        <v>10</v>
      </c>
      <c r="D6" s="31"/>
      <c r="E6" s="33" t="s">
        <v>83</v>
      </c>
      <c r="F6" s="33"/>
      <c r="G6" s="38" t="s">
        <v>86</v>
      </c>
    </row>
    <row r="7" spans="1:7" s="6" customFormat="1" hidden="1" x14ac:dyDescent="0.35">
      <c r="A7" s="33">
        <v>3</v>
      </c>
      <c r="B7" s="28">
        <v>46041</v>
      </c>
      <c r="C7" s="29" t="s">
        <v>5</v>
      </c>
      <c r="D7" s="31" t="s">
        <v>83</v>
      </c>
      <c r="E7" s="33"/>
      <c r="F7" s="33"/>
      <c r="G7" s="38"/>
    </row>
    <row r="8" spans="1:7" s="6" customFormat="1" hidden="1" x14ac:dyDescent="0.35">
      <c r="A8" s="33">
        <v>4</v>
      </c>
      <c r="B8" s="28">
        <v>46041</v>
      </c>
      <c r="C8" s="29" t="s">
        <v>48</v>
      </c>
      <c r="D8" s="31" t="s">
        <v>83</v>
      </c>
      <c r="E8" s="30"/>
      <c r="F8" s="33"/>
      <c r="G8" s="38"/>
    </row>
    <row r="9" spans="1:7" s="6" customFormat="1" hidden="1" x14ac:dyDescent="0.35">
      <c r="A9" s="33">
        <v>5</v>
      </c>
      <c r="B9" s="28" t="s">
        <v>87</v>
      </c>
      <c r="C9" s="29" t="s">
        <v>57</v>
      </c>
      <c r="D9" s="30" t="s">
        <v>83</v>
      </c>
      <c r="E9" s="33"/>
      <c r="F9" s="33"/>
      <c r="G9" s="38"/>
    </row>
    <row r="10" spans="1:7" s="6" customFormat="1" hidden="1" x14ac:dyDescent="0.35">
      <c r="A10" s="33">
        <v>6</v>
      </c>
      <c r="B10" s="28" t="s">
        <v>87</v>
      </c>
      <c r="C10" s="29" t="s">
        <v>58</v>
      </c>
      <c r="D10" s="30"/>
      <c r="E10" s="33"/>
      <c r="F10" s="33" t="s">
        <v>83</v>
      </c>
      <c r="G10" s="38"/>
    </row>
    <row r="11" spans="1:7" s="6" customFormat="1" hidden="1" x14ac:dyDescent="0.35">
      <c r="A11" s="33">
        <v>7</v>
      </c>
      <c r="B11" s="28">
        <v>44810</v>
      </c>
      <c r="C11" s="29" t="s">
        <v>14</v>
      </c>
      <c r="D11" s="30" t="s">
        <v>83</v>
      </c>
      <c r="E11" s="33"/>
      <c r="F11" s="33"/>
      <c r="G11" s="38"/>
    </row>
    <row r="12" spans="1:7" s="6" customFormat="1" hidden="1" x14ac:dyDescent="0.35">
      <c r="A12" s="33">
        <v>8</v>
      </c>
      <c r="B12" s="28">
        <v>46041</v>
      </c>
      <c r="C12" s="29" t="s">
        <v>88</v>
      </c>
      <c r="D12" s="31" t="s">
        <v>83</v>
      </c>
      <c r="E12" s="33"/>
      <c r="F12" s="33"/>
      <c r="G12" s="38"/>
    </row>
    <row r="13" spans="1:7" s="6" customFormat="1" ht="28" hidden="1" x14ac:dyDescent="0.35">
      <c r="A13" s="33">
        <v>9</v>
      </c>
      <c r="B13" s="28">
        <v>46041</v>
      </c>
      <c r="C13" s="29" t="s">
        <v>89</v>
      </c>
      <c r="D13" s="31" t="s">
        <v>83</v>
      </c>
      <c r="E13" s="33"/>
      <c r="F13" s="33"/>
      <c r="G13" s="38"/>
    </row>
    <row r="14" spans="1:7" s="6" customFormat="1" hidden="1" x14ac:dyDescent="0.35">
      <c r="A14" s="33">
        <v>10</v>
      </c>
      <c r="B14" s="28">
        <v>46041</v>
      </c>
      <c r="C14" s="29" t="s">
        <v>59</v>
      </c>
      <c r="D14" s="30" t="s">
        <v>83</v>
      </c>
      <c r="E14" s="30"/>
      <c r="F14" s="33"/>
      <c r="G14" s="38"/>
    </row>
    <row r="15" spans="1:7" s="6" customFormat="1" hidden="1" x14ac:dyDescent="0.35">
      <c r="A15" s="33">
        <v>11</v>
      </c>
      <c r="B15" s="28">
        <v>46041</v>
      </c>
      <c r="C15" s="29" t="s">
        <v>60</v>
      </c>
      <c r="D15" s="30" t="s">
        <v>83</v>
      </c>
      <c r="E15" s="33"/>
      <c r="F15" s="33"/>
      <c r="G15" s="38"/>
    </row>
    <row r="16" spans="1:7" s="6" customFormat="1" hidden="1" x14ac:dyDescent="0.35">
      <c r="A16" s="33">
        <v>12</v>
      </c>
      <c r="B16" s="28">
        <v>46041</v>
      </c>
      <c r="C16" s="29" t="s">
        <v>61</v>
      </c>
      <c r="D16" s="30" t="s">
        <v>83</v>
      </c>
      <c r="E16" s="33"/>
      <c r="F16" s="33"/>
      <c r="G16" s="38"/>
    </row>
    <row r="17" spans="1:8" s="6" customFormat="1" hidden="1" x14ac:dyDescent="0.35">
      <c r="A17" s="33">
        <v>13</v>
      </c>
      <c r="B17" s="28">
        <v>46041</v>
      </c>
      <c r="C17" s="29" t="s">
        <v>62</v>
      </c>
      <c r="D17" s="30" t="s">
        <v>83</v>
      </c>
      <c r="E17" s="33"/>
      <c r="F17" s="33"/>
      <c r="G17" s="38"/>
    </row>
    <row r="18" spans="1:8" s="6" customFormat="1" hidden="1" x14ac:dyDescent="0.35">
      <c r="A18" s="33">
        <v>14</v>
      </c>
      <c r="B18" s="28">
        <v>46041</v>
      </c>
      <c r="C18" s="29" t="s">
        <v>63</v>
      </c>
      <c r="D18" s="30" t="s">
        <v>83</v>
      </c>
      <c r="E18" s="33"/>
      <c r="F18" s="33"/>
      <c r="G18" s="38"/>
    </row>
    <row r="19" spans="1:8" s="6" customFormat="1" hidden="1" x14ac:dyDescent="0.35">
      <c r="A19" s="33">
        <v>15</v>
      </c>
      <c r="B19" s="28">
        <v>46041</v>
      </c>
      <c r="C19" s="38" t="s">
        <v>64</v>
      </c>
      <c r="D19" s="30" t="s">
        <v>83</v>
      </c>
      <c r="E19" s="33"/>
      <c r="F19" s="33"/>
      <c r="G19" s="38"/>
    </row>
    <row r="20" spans="1:8" s="6" customFormat="1" ht="30" customHeight="1" x14ac:dyDescent="0.35">
      <c r="A20" s="33">
        <v>16</v>
      </c>
      <c r="B20" s="28">
        <v>46042</v>
      </c>
      <c r="C20" s="53" t="s">
        <v>65</v>
      </c>
      <c r="D20" s="30" t="s">
        <v>83</v>
      </c>
      <c r="E20" s="30"/>
      <c r="F20" s="33"/>
      <c r="G20" s="52" t="s">
        <v>99</v>
      </c>
    </row>
    <row r="21" spans="1:8" s="6" customFormat="1" hidden="1" x14ac:dyDescent="0.35">
      <c r="A21" s="33">
        <v>17</v>
      </c>
      <c r="B21" s="28">
        <v>44800</v>
      </c>
      <c r="C21" s="29" t="s">
        <v>90</v>
      </c>
      <c r="D21" s="31" t="s">
        <v>83</v>
      </c>
      <c r="E21" s="33"/>
      <c r="F21" s="33"/>
      <c r="G21" s="52"/>
    </row>
    <row r="22" spans="1:8" s="6" customFormat="1" ht="28" hidden="1" x14ac:dyDescent="0.35">
      <c r="A22" s="33">
        <v>18</v>
      </c>
      <c r="B22" s="28">
        <v>45663</v>
      </c>
      <c r="C22" s="29" t="s">
        <v>91</v>
      </c>
      <c r="D22" s="31" t="s">
        <v>83</v>
      </c>
      <c r="E22" s="30"/>
      <c r="F22" s="33"/>
      <c r="G22" s="38"/>
    </row>
    <row r="23" spans="1:8" s="6" customFormat="1" ht="107.5" customHeight="1" x14ac:dyDescent="0.35">
      <c r="A23" s="33">
        <v>19</v>
      </c>
      <c r="B23" s="28"/>
      <c r="C23" s="29" t="s">
        <v>92</v>
      </c>
      <c r="D23" s="31" t="s">
        <v>83</v>
      </c>
      <c r="E23" s="30"/>
      <c r="F23" s="33"/>
      <c r="G23" s="38" t="s">
        <v>97</v>
      </c>
    </row>
    <row r="24" spans="1:8" s="6" customFormat="1" hidden="1" x14ac:dyDescent="0.35">
      <c r="A24" s="33">
        <v>20</v>
      </c>
      <c r="B24" s="28">
        <v>45670</v>
      </c>
      <c r="C24" s="29" t="s">
        <v>93</v>
      </c>
      <c r="D24" s="31" t="s">
        <v>83</v>
      </c>
      <c r="E24" s="33"/>
      <c r="F24" s="33"/>
      <c r="G24" s="38"/>
    </row>
    <row r="25" spans="1:8" s="6" customFormat="1" hidden="1" x14ac:dyDescent="0.35">
      <c r="A25" s="33">
        <v>21</v>
      </c>
      <c r="B25" s="28">
        <v>46041</v>
      </c>
      <c r="C25" s="29" t="s">
        <v>94</v>
      </c>
      <c r="D25" s="31" t="s">
        <v>83</v>
      </c>
      <c r="E25" s="30"/>
      <c r="F25" s="33"/>
      <c r="G25" s="38"/>
      <c r="H25" s="51"/>
    </row>
    <row r="26" spans="1:8" s="6" customFormat="1" hidden="1" x14ac:dyDescent="0.35">
      <c r="A26" s="33">
        <v>22</v>
      </c>
      <c r="B26" s="28" t="s">
        <v>87</v>
      </c>
      <c r="C26" s="29" t="s">
        <v>16</v>
      </c>
      <c r="D26" s="31"/>
      <c r="E26" s="33" t="s">
        <v>83</v>
      </c>
      <c r="F26" s="33"/>
      <c r="G26" s="38" t="s">
        <v>86</v>
      </c>
    </row>
    <row r="27" spans="1:8" s="6" customFormat="1" ht="26" hidden="1" customHeight="1" x14ac:dyDescent="0.35">
      <c r="A27" s="33">
        <v>23</v>
      </c>
      <c r="B27" s="28" t="s">
        <v>87</v>
      </c>
      <c r="C27" s="29" t="s">
        <v>95</v>
      </c>
      <c r="D27" s="31" t="s">
        <v>83</v>
      </c>
      <c r="E27" s="33"/>
      <c r="F27" s="33"/>
      <c r="G27" s="52"/>
    </row>
    <row r="28" spans="1:8" s="6" customFormat="1" ht="78" hidden="1" customHeight="1" x14ac:dyDescent="0.35">
      <c r="A28" s="33">
        <v>24</v>
      </c>
      <c r="B28" s="28" t="s">
        <v>87</v>
      </c>
      <c r="C28" s="29" t="s">
        <v>96</v>
      </c>
      <c r="D28" s="31" t="s">
        <v>83</v>
      </c>
      <c r="E28" s="33"/>
      <c r="F28" s="33"/>
      <c r="G28" s="38"/>
    </row>
    <row r="29" spans="1:8" s="6" customFormat="1" hidden="1" x14ac:dyDescent="0.35">
      <c r="A29" s="71" t="s">
        <v>79</v>
      </c>
      <c r="B29" s="72"/>
      <c r="C29" s="73"/>
      <c r="D29" s="43">
        <f>+COUNTIF(D5:D28,"x")</f>
        <v>20</v>
      </c>
      <c r="E29" s="43">
        <f>+COUNTIF(E5:E28,"x")</f>
        <v>3</v>
      </c>
      <c r="F29" s="43">
        <f>24-+COUNTIF(F5:F28,"x")</f>
        <v>23</v>
      </c>
      <c r="G29" s="38"/>
    </row>
    <row r="30" spans="1:8" s="6" customFormat="1" ht="14.5" hidden="1" customHeight="1" x14ac:dyDescent="0.35">
      <c r="A30" s="74"/>
      <c r="B30" s="75"/>
      <c r="C30" s="76"/>
      <c r="D30" s="49">
        <f>+D29/F29</f>
        <v>0.86956521739130432</v>
      </c>
      <c r="E30" s="50">
        <f>+E29/F29</f>
        <v>0.13043478260869565</v>
      </c>
      <c r="F30" s="46"/>
      <c r="G30" s="38"/>
    </row>
    <row r="31" spans="1:8" s="6" customFormat="1" ht="18" hidden="1" customHeight="1" x14ac:dyDescent="0.35">
      <c r="A31" s="33"/>
      <c r="B31" s="28"/>
      <c r="C31" s="32" t="s">
        <v>3</v>
      </c>
      <c r="D31" s="30"/>
      <c r="E31" s="33"/>
      <c r="F31" s="33"/>
      <c r="G31" s="38"/>
    </row>
    <row r="32" spans="1:8" s="6" customFormat="1" ht="14.25" hidden="1" customHeight="1" x14ac:dyDescent="0.35">
      <c r="A32" s="33">
        <v>1</v>
      </c>
      <c r="B32" s="28"/>
      <c r="C32" s="29" t="s">
        <v>2</v>
      </c>
      <c r="D32" s="31" t="s">
        <v>83</v>
      </c>
      <c r="E32" s="33"/>
      <c r="F32" s="33"/>
      <c r="G32" s="38"/>
    </row>
    <row r="33" spans="1:7" s="6" customFormat="1" ht="14.25" hidden="1" customHeight="1" x14ac:dyDescent="0.35">
      <c r="A33" s="33">
        <v>2</v>
      </c>
      <c r="B33" s="28"/>
      <c r="C33" s="29" t="s">
        <v>43</v>
      </c>
      <c r="D33" s="31" t="s">
        <v>83</v>
      </c>
      <c r="E33" s="33"/>
      <c r="F33" s="33"/>
      <c r="G33" s="38"/>
    </row>
    <row r="34" spans="1:7" s="6" customFormat="1" ht="16.5" hidden="1" customHeight="1" x14ac:dyDescent="0.35">
      <c r="A34" s="33">
        <v>3</v>
      </c>
      <c r="B34" s="28"/>
      <c r="C34" s="29" t="s">
        <v>1</v>
      </c>
      <c r="D34" s="30"/>
      <c r="E34" s="33" t="s">
        <v>83</v>
      </c>
      <c r="F34" s="33"/>
      <c r="G34" s="38"/>
    </row>
    <row r="35" spans="1:7" s="6" customFormat="1" ht="13.5" hidden="1" customHeight="1" x14ac:dyDescent="0.35">
      <c r="A35" s="33">
        <v>4</v>
      </c>
      <c r="B35" s="28"/>
      <c r="C35" s="37" t="s">
        <v>17</v>
      </c>
      <c r="D35" s="30"/>
      <c r="E35" s="33" t="s">
        <v>83</v>
      </c>
      <c r="F35" s="33"/>
      <c r="G35" s="38"/>
    </row>
    <row r="36" spans="1:7" s="6" customFormat="1" ht="13.5" hidden="1" customHeight="1" x14ac:dyDescent="0.35">
      <c r="A36" s="33">
        <v>5</v>
      </c>
      <c r="B36" s="28"/>
      <c r="C36" s="37" t="s">
        <v>18</v>
      </c>
      <c r="D36" s="30"/>
      <c r="E36" s="33"/>
      <c r="F36" s="33" t="s">
        <v>83</v>
      </c>
      <c r="G36" s="38"/>
    </row>
    <row r="37" spans="1:7" s="6" customFormat="1" ht="13.5" hidden="1" customHeight="1" x14ac:dyDescent="0.35">
      <c r="A37" s="33">
        <v>6</v>
      </c>
      <c r="B37" s="28"/>
      <c r="C37" s="37" t="s">
        <v>0</v>
      </c>
      <c r="D37" s="30"/>
      <c r="E37" s="33"/>
      <c r="F37" s="33" t="s">
        <v>83</v>
      </c>
      <c r="G37" s="38"/>
    </row>
    <row r="38" spans="1:7" s="6" customFormat="1" ht="16.5" hidden="1" customHeight="1" x14ac:dyDescent="0.35">
      <c r="A38" s="33">
        <v>7</v>
      </c>
      <c r="B38" s="28"/>
      <c r="C38" s="37" t="s">
        <v>9</v>
      </c>
      <c r="D38" s="30" t="s">
        <v>83</v>
      </c>
      <c r="E38" s="33"/>
      <c r="F38" s="33"/>
      <c r="G38" s="38"/>
    </row>
    <row r="39" spans="1:7" s="6" customFormat="1" ht="16.5" hidden="1" customHeight="1" x14ac:dyDescent="0.35">
      <c r="A39" s="33">
        <v>8</v>
      </c>
      <c r="B39" s="28"/>
      <c r="C39" s="37" t="s">
        <v>49</v>
      </c>
      <c r="D39" s="30" t="s">
        <v>83</v>
      </c>
      <c r="E39" s="33"/>
      <c r="F39" s="33"/>
      <c r="G39" s="38"/>
    </row>
    <row r="40" spans="1:7" s="6" customFormat="1" ht="16.5" hidden="1" customHeight="1" x14ac:dyDescent="0.35">
      <c r="A40" s="65" t="s">
        <v>79</v>
      </c>
      <c r="B40" s="66"/>
      <c r="C40" s="67"/>
      <c r="D40" s="43">
        <f>+COUNTIF(D32:D39,"x")</f>
        <v>4</v>
      </c>
      <c r="E40" s="43">
        <f>+COUNTIF(E32:E39,"x")</f>
        <v>2</v>
      </c>
      <c r="F40" s="43">
        <f>8-+COUNTIF(F32:F39,"x")</f>
        <v>6</v>
      </c>
      <c r="G40" s="38"/>
    </row>
    <row r="41" spans="1:7" s="6" customFormat="1" ht="16.5" hidden="1" customHeight="1" x14ac:dyDescent="0.35">
      <c r="A41" s="68"/>
      <c r="B41" s="69"/>
      <c r="C41" s="70"/>
      <c r="D41" s="44">
        <f>+D40/F40</f>
        <v>0.66666666666666663</v>
      </c>
      <c r="E41" s="45">
        <f>+E40/F40</f>
        <v>0.33333333333333331</v>
      </c>
      <c r="F41" s="46"/>
      <c r="G41" s="38"/>
    </row>
    <row r="42" spans="1:7" ht="12" hidden="1" customHeight="1" x14ac:dyDescent="0.35">
      <c r="A42" s="42"/>
      <c r="B42" s="28"/>
      <c r="C42" s="19" t="s">
        <v>26</v>
      </c>
      <c r="D42" s="19"/>
      <c r="E42" s="42"/>
      <c r="F42" s="42"/>
      <c r="G42" s="48"/>
    </row>
    <row r="43" spans="1:7" s="6" customFormat="1" hidden="1" x14ac:dyDescent="0.35">
      <c r="A43" s="33">
        <v>1</v>
      </c>
      <c r="B43" s="28"/>
      <c r="C43" s="29" t="s">
        <v>19</v>
      </c>
      <c r="D43" s="31" t="s">
        <v>83</v>
      </c>
      <c r="E43" s="33"/>
      <c r="F43" s="33"/>
      <c r="G43" s="38"/>
    </row>
    <row r="44" spans="1:7" s="6" customFormat="1" hidden="1" x14ac:dyDescent="0.35">
      <c r="A44" s="33">
        <v>2</v>
      </c>
      <c r="B44" s="28"/>
      <c r="C44" s="29" t="s">
        <v>20</v>
      </c>
      <c r="D44" s="31" t="s">
        <v>83</v>
      </c>
      <c r="E44" s="33"/>
      <c r="F44" s="33"/>
      <c r="G44" s="38"/>
    </row>
    <row r="45" spans="1:7" s="6" customFormat="1" hidden="1" x14ac:dyDescent="0.35">
      <c r="A45" s="33">
        <v>3</v>
      </c>
      <c r="B45" s="28"/>
      <c r="C45" s="29" t="s">
        <v>21</v>
      </c>
      <c r="D45" s="31"/>
      <c r="E45" s="33" t="s">
        <v>83</v>
      </c>
      <c r="F45" s="33"/>
      <c r="G45" s="38"/>
    </row>
    <row r="46" spans="1:7" s="6" customFormat="1" hidden="1" x14ac:dyDescent="0.35">
      <c r="A46" s="33">
        <v>4</v>
      </c>
      <c r="B46" s="28"/>
      <c r="C46" s="29" t="s">
        <v>41</v>
      </c>
      <c r="D46" s="31"/>
      <c r="E46" s="33" t="s">
        <v>83</v>
      </c>
      <c r="F46" s="33"/>
      <c r="G46" s="38"/>
    </row>
    <row r="47" spans="1:7" s="6" customFormat="1" hidden="1" x14ac:dyDescent="0.35">
      <c r="A47" s="33">
        <v>5</v>
      </c>
      <c r="B47" s="28"/>
      <c r="C47" s="29" t="s">
        <v>42</v>
      </c>
      <c r="D47" s="31"/>
      <c r="E47" s="33"/>
      <c r="F47" s="33" t="s">
        <v>83</v>
      </c>
      <c r="G47" s="38"/>
    </row>
    <row r="48" spans="1:7" s="6" customFormat="1" hidden="1" x14ac:dyDescent="0.35">
      <c r="A48" s="33">
        <v>6</v>
      </c>
      <c r="B48" s="28"/>
      <c r="C48" s="29" t="s">
        <v>23</v>
      </c>
      <c r="D48" s="31"/>
      <c r="E48" s="33"/>
      <c r="F48" s="33" t="s">
        <v>83</v>
      </c>
      <c r="G48" s="38"/>
    </row>
    <row r="49" spans="1:7" s="6" customFormat="1" hidden="1" x14ac:dyDescent="0.35">
      <c r="A49" s="33">
        <v>7</v>
      </c>
      <c r="B49" s="28"/>
      <c r="C49" s="38" t="s">
        <v>22</v>
      </c>
      <c r="D49" s="31"/>
      <c r="E49" s="33" t="s">
        <v>83</v>
      </c>
      <c r="F49" s="33"/>
      <c r="G49" s="38"/>
    </row>
    <row r="50" spans="1:7" s="6" customFormat="1" hidden="1" x14ac:dyDescent="0.35">
      <c r="A50" s="33">
        <v>8</v>
      </c>
      <c r="B50" s="28"/>
      <c r="C50" s="38" t="s">
        <v>34</v>
      </c>
      <c r="D50" s="31"/>
      <c r="E50" s="33" t="s">
        <v>83</v>
      </c>
      <c r="F50" s="33"/>
      <c r="G50" s="38"/>
    </row>
    <row r="51" spans="1:7" s="6" customFormat="1" hidden="1" x14ac:dyDescent="0.35">
      <c r="A51" s="33">
        <v>9</v>
      </c>
      <c r="B51" s="28"/>
      <c r="C51" s="38" t="s">
        <v>44</v>
      </c>
      <c r="D51" s="31" t="s">
        <v>83</v>
      </c>
      <c r="E51" s="33"/>
      <c r="F51" s="33"/>
      <c r="G51" s="38"/>
    </row>
    <row r="52" spans="1:7" s="6" customFormat="1" hidden="1" x14ac:dyDescent="0.35">
      <c r="A52" s="33">
        <v>10</v>
      </c>
      <c r="B52" s="28"/>
      <c r="C52" s="38" t="s">
        <v>45</v>
      </c>
      <c r="D52" s="31" t="s">
        <v>83</v>
      </c>
      <c r="E52" s="33"/>
      <c r="F52" s="33"/>
      <c r="G52" s="38"/>
    </row>
    <row r="53" spans="1:7" s="6" customFormat="1" hidden="1" x14ac:dyDescent="0.35">
      <c r="A53" s="65" t="s">
        <v>79</v>
      </c>
      <c r="B53" s="66"/>
      <c r="C53" s="67"/>
      <c r="D53" s="43">
        <f>+COUNTIF(D43:D52,"x")</f>
        <v>4</v>
      </c>
      <c r="E53" s="43">
        <f>+COUNTIF(E43:E52,"x")</f>
        <v>4</v>
      </c>
      <c r="F53" s="43">
        <f>10-+COUNTIF(F43:F52,"x")</f>
        <v>8</v>
      </c>
      <c r="G53" s="38"/>
    </row>
    <row r="54" spans="1:7" s="6" customFormat="1" hidden="1" x14ac:dyDescent="0.35">
      <c r="A54" s="68"/>
      <c r="B54" s="69"/>
      <c r="C54" s="70"/>
      <c r="D54" s="44">
        <f>+D53/F53</f>
        <v>0.5</v>
      </c>
      <c r="E54" s="45">
        <f>+E53/F53</f>
        <v>0.5</v>
      </c>
      <c r="F54" s="46"/>
      <c r="G54" s="38"/>
    </row>
    <row r="55" spans="1:7" s="6" customFormat="1" ht="15.75" hidden="1" customHeight="1" x14ac:dyDescent="0.35">
      <c r="A55" s="33"/>
      <c r="B55" s="28"/>
      <c r="C55" s="19" t="s">
        <v>27</v>
      </c>
      <c r="D55" s="31"/>
      <c r="E55" s="33"/>
      <c r="F55" s="33"/>
      <c r="G55" s="38"/>
    </row>
    <row r="56" spans="1:7" s="6" customFormat="1" ht="15.75" hidden="1" customHeight="1" x14ac:dyDescent="0.35">
      <c r="A56" s="33">
        <v>1</v>
      </c>
      <c r="B56" s="28"/>
      <c r="C56" s="37" t="s">
        <v>46</v>
      </c>
      <c r="D56" s="31" t="s">
        <v>83</v>
      </c>
      <c r="E56" s="33"/>
      <c r="F56" s="33"/>
      <c r="G56" s="38"/>
    </row>
    <row r="57" spans="1:7" s="6" customFormat="1" ht="15.75" hidden="1" customHeight="1" x14ac:dyDescent="0.35">
      <c r="A57" s="33">
        <v>2</v>
      </c>
      <c r="B57" s="28"/>
      <c r="C57" s="37" t="s">
        <v>47</v>
      </c>
      <c r="D57" s="31"/>
      <c r="E57" s="33" t="s">
        <v>83</v>
      </c>
      <c r="F57" s="33"/>
      <c r="G57" s="38"/>
    </row>
    <row r="58" spans="1:7" s="6" customFormat="1" ht="15.75" hidden="1" customHeight="1" x14ac:dyDescent="0.35">
      <c r="A58" s="33">
        <v>3</v>
      </c>
      <c r="B58" s="28"/>
      <c r="C58" s="37" t="s">
        <v>35</v>
      </c>
      <c r="D58" s="31"/>
      <c r="E58" s="33" t="s">
        <v>83</v>
      </c>
      <c r="F58" s="33"/>
      <c r="G58" s="38"/>
    </row>
    <row r="59" spans="1:7" s="6" customFormat="1" ht="15.75" hidden="1" customHeight="1" x14ac:dyDescent="0.35">
      <c r="A59" s="33">
        <v>4</v>
      </c>
      <c r="B59" s="28"/>
      <c r="C59" s="37" t="s">
        <v>28</v>
      </c>
      <c r="D59" s="31"/>
      <c r="E59" s="33"/>
      <c r="F59" s="33" t="s">
        <v>83</v>
      </c>
      <c r="G59" s="38"/>
    </row>
    <row r="60" spans="1:7" s="6" customFormat="1" ht="15.75" hidden="1" customHeight="1" x14ac:dyDescent="0.35">
      <c r="A60" s="33">
        <v>5</v>
      </c>
      <c r="B60" s="28"/>
      <c r="C60" s="37" t="s">
        <v>36</v>
      </c>
      <c r="D60" s="31"/>
      <c r="E60" s="33"/>
      <c r="F60" s="33" t="s">
        <v>83</v>
      </c>
      <c r="G60" s="38"/>
    </row>
    <row r="61" spans="1:7" s="6" customFormat="1" ht="15.75" hidden="1" customHeight="1" x14ac:dyDescent="0.35">
      <c r="A61" s="33">
        <v>6</v>
      </c>
      <c r="B61" s="28"/>
      <c r="C61" s="39" t="s">
        <v>9</v>
      </c>
      <c r="D61" s="31" t="s">
        <v>83</v>
      </c>
      <c r="E61" s="33"/>
      <c r="F61" s="33"/>
      <c r="G61" s="38"/>
    </row>
    <row r="62" spans="1:7" s="6" customFormat="1" ht="15.75" hidden="1" customHeight="1" x14ac:dyDescent="0.35">
      <c r="A62" s="33">
        <v>7</v>
      </c>
      <c r="B62" s="28"/>
      <c r="C62" s="39" t="s">
        <v>29</v>
      </c>
      <c r="D62" s="31" t="s">
        <v>83</v>
      </c>
      <c r="E62" s="33"/>
      <c r="F62" s="33"/>
      <c r="G62" s="38"/>
    </row>
    <row r="63" spans="1:7" s="6" customFormat="1" ht="15.75" hidden="1" customHeight="1" x14ac:dyDescent="0.35">
      <c r="A63" s="65" t="s">
        <v>79</v>
      </c>
      <c r="B63" s="66"/>
      <c r="C63" s="67"/>
      <c r="D63" s="43">
        <f>+COUNTIF(D56:D62,"x")</f>
        <v>3</v>
      </c>
      <c r="E63" s="43">
        <f>+COUNTIF(E56:E62,"x")</f>
        <v>2</v>
      </c>
      <c r="F63" s="43">
        <f>7-+COUNTIF(F56:F62,"x")</f>
        <v>5</v>
      </c>
      <c r="G63" s="38"/>
    </row>
    <row r="64" spans="1:7" s="6" customFormat="1" ht="15.75" hidden="1" customHeight="1" x14ac:dyDescent="0.35">
      <c r="A64" s="68"/>
      <c r="B64" s="69"/>
      <c r="C64" s="70"/>
      <c r="D64" s="44">
        <f>+D63/F63</f>
        <v>0.6</v>
      </c>
      <c r="E64" s="45">
        <f>+E63/F63</f>
        <v>0.4</v>
      </c>
      <c r="F64" s="46"/>
      <c r="G64" s="38"/>
    </row>
    <row r="65" spans="1:7" s="6" customFormat="1" ht="15.75" hidden="1" customHeight="1" x14ac:dyDescent="0.35">
      <c r="A65" s="33"/>
      <c r="B65" s="28"/>
      <c r="C65" s="19" t="s">
        <v>30</v>
      </c>
      <c r="D65" s="31"/>
      <c r="E65" s="33"/>
      <c r="F65" s="33"/>
      <c r="G65" s="38"/>
    </row>
    <row r="66" spans="1:7" s="6" customFormat="1" hidden="1" x14ac:dyDescent="0.35">
      <c r="A66" s="33">
        <v>1</v>
      </c>
      <c r="B66" s="28"/>
      <c r="C66" s="39" t="s">
        <v>37</v>
      </c>
      <c r="D66" s="31" t="s">
        <v>83</v>
      </c>
      <c r="E66" s="33"/>
      <c r="F66" s="33"/>
      <c r="G66" s="38"/>
    </row>
    <row r="67" spans="1:7" s="6" customFormat="1" hidden="1" x14ac:dyDescent="0.35">
      <c r="A67" s="33">
        <v>2</v>
      </c>
      <c r="B67" s="28"/>
      <c r="C67" s="39" t="s">
        <v>31</v>
      </c>
      <c r="D67" s="31" t="s">
        <v>83</v>
      </c>
      <c r="E67" s="33"/>
      <c r="F67" s="33"/>
      <c r="G67" s="38"/>
    </row>
    <row r="68" spans="1:7" s="6" customFormat="1" hidden="1" x14ac:dyDescent="0.35">
      <c r="A68" s="33">
        <v>3</v>
      </c>
      <c r="B68" s="28"/>
      <c r="C68" s="39" t="s">
        <v>32</v>
      </c>
      <c r="D68" s="31"/>
      <c r="E68" s="33"/>
      <c r="F68" s="33" t="s">
        <v>83</v>
      </c>
      <c r="G68" s="38"/>
    </row>
    <row r="69" spans="1:7" s="6" customFormat="1" hidden="1" x14ac:dyDescent="0.35">
      <c r="A69" s="33">
        <v>4</v>
      </c>
      <c r="B69" s="28"/>
      <c r="C69" s="37" t="s">
        <v>33</v>
      </c>
      <c r="D69" s="31"/>
      <c r="E69" s="33"/>
      <c r="F69" s="33" t="s">
        <v>83</v>
      </c>
      <c r="G69" s="38"/>
    </row>
    <row r="70" spans="1:7" s="6" customFormat="1" hidden="1" x14ac:dyDescent="0.35">
      <c r="A70" s="33">
        <v>5</v>
      </c>
      <c r="B70" s="28"/>
      <c r="C70" s="37" t="s">
        <v>38</v>
      </c>
      <c r="D70" s="31"/>
      <c r="E70" s="33" t="s">
        <v>83</v>
      </c>
      <c r="F70" s="33"/>
      <c r="G70" s="38"/>
    </row>
    <row r="71" spans="1:7" s="6" customFormat="1" hidden="1" x14ac:dyDescent="0.35">
      <c r="A71" s="33">
        <v>6</v>
      </c>
      <c r="B71" s="28"/>
      <c r="C71" s="37" t="s">
        <v>39</v>
      </c>
      <c r="D71" s="31" t="s">
        <v>83</v>
      </c>
      <c r="E71" s="33"/>
      <c r="F71" s="33"/>
      <c r="G71" s="38"/>
    </row>
    <row r="72" spans="1:7" s="6" customFormat="1" hidden="1" x14ac:dyDescent="0.35">
      <c r="A72" s="65" t="s">
        <v>79</v>
      </c>
      <c r="B72" s="66"/>
      <c r="C72" s="67"/>
      <c r="D72" s="43">
        <f>+COUNTIF(D66:D71,"x")</f>
        <v>3</v>
      </c>
      <c r="E72" s="43">
        <f>+COUNTIF(E66:E71,"x")</f>
        <v>1</v>
      </c>
      <c r="F72" s="43">
        <f>6-+COUNTIF(F66:F71,"x")</f>
        <v>4</v>
      </c>
      <c r="G72" s="38"/>
    </row>
    <row r="73" spans="1:7" s="6" customFormat="1" hidden="1" x14ac:dyDescent="0.35">
      <c r="A73" s="68"/>
      <c r="B73" s="69"/>
      <c r="C73" s="70"/>
      <c r="D73" s="44">
        <f>+D72/F72</f>
        <v>0.75</v>
      </c>
      <c r="E73" s="45">
        <f>+E72/F72</f>
        <v>0.25</v>
      </c>
      <c r="F73" s="46"/>
      <c r="G73" s="38"/>
    </row>
    <row r="74" spans="1:7" hidden="1" x14ac:dyDescent="0.35">
      <c r="A74" s="42"/>
      <c r="B74" s="34"/>
      <c r="C74" s="32" t="s">
        <v>12</v>
      </c>
      <c r="D74" s="35"/>
      <c r="E74" s="42"/>
      <c r="F74" s="42"/>
      <c r="G74" s="48"/>
    </row>
    <row r="75" spans="1:7" hidden="1" x14ac:dyDescent="0.35">
      <c r="A75" s="33">
        <v>1</v>
      </c>
      <c r="B75" s="34"/>
      <c r="C75" s="37" t="s">
        <v>13</v>
      </c>
      <c r="D75" s="35" t="s">
        <v>83</v>
      </c>
      <c r="E75" s="42"/>
      <c r="F75" s="42"/>
      <c r="G75" s="48"/>
    </row>
    <row r="76" spans="1:7" hidden="1" x14ac:dyDescent="0.35">
      <c r="A76" s="33">
        <v>2</v>
      </c>
      <c r="B76" s="34"/>
      <c r="C76" s="37" t="s">
        <v>40</v>
      </c>
      <c r="D76" s="35" t="s">
        <v>83</v>
      </c>
      <c r="E76" s="42"/>
      <c r="F76" s="42"/>
      <c r="G76" s="48"/>
    </row>
    <row r="77" spans="1:7" hidden="1" x14ac:dyDescent="0.35">
      <c r="A77" s="33">
        <v>3</v>
      </c>
      <c r="B77" s="34"/>
      <c r="C77" s="37" t="s">
        <v>9</v>
      </c>
      <c r="D77" s="35"/>
      <c r="E77" s="42" t="s">
        <v>83</v>
      </c>
      <c r="F77" s="42"/>
      <c r="G77" s="48"/>
    </row>
    <row r="78" spans="1:7" hidden="1" x14ac:dyDescent="0.35">
      <c r="A78" s="33">
        <v>4</v>
      </c>
      <c r="B78" s="34"/>
      <c r="C78" s="37" t="s">
        <v>29</v>
      </c>
      <c r="D78" s="35"/>
      <c r="E78" s="42"/>
      <c r="F78" s="42" t="s">
        <v>83</v>
      </c>
      <c r="G78" s="48"/>
    </row>
    <row r="79" spans="1:7" ht="34" hidden="1" customHeight="1" x14ac:dyDescent="0.35">
      <c r="A79" s="65" t="s">
        <v>79</v>
      </c>
      <c r="B79" s="66"/>
      <c r="C79" s="67"/>
      <c r="D79" s="43">
        <f>+COUNTIF(D75:D78,"x")</f>
        <v>2</v>
      </c>
      <c r="E79" s="43">
        <f>+COUNTIF(E75:E78,"x")</f>
        <v>1</v>
      </c>
      <c r="F79" s="43">
        <f>4-+COUNTIF(F75:F78,"x")</f>
        <v>3</v>
      </c>
      <c r="G79" s="48"/>
    </row>
    <row r="80" spans="1:7" ht="17.5" hidden="1" customHeight="1" x14ac:dyDescent="0.35">
      <c r="A80" s="68"/>
      <c r="B80" s="69"/>
      <c r="C80" s="70"/>
      <c r="D80" s="44">
        <f>+D79/F79</f>
        <v>0.66666666666666663</v>
      </c>
      <c r="E80" s="45">
        <f>+E79/F79</f>
        <v>0.33333333333333331</v>
      </c>
      <c r="F80" s="46"/>
      <c r="G80" s="48"/>
    </row>
    <row r="83" spans="1:5" x14ac:dyDescent="0.35">
      <c r="A83" s="64" t="s">
        <v>84</v>
      </c>
      <c r="B83" s="64"/>
      <c r="C83" s="64"/>
      <c r="D83" s="47">
        <f>+AVERAGE(D80,D73,D64,D54,D41,D30)</f>
        <v>0.67548309178743959</v>
      </c>
      <c r="E83" s="56">
        <f>+AVERAGE(E80,E73,E64,E54,E41,E30)</f>
        <v>0.32451690821256035</v>
      </c>
    </row>
  </sheetData>
  <autoFilter ref="A4:G80" xr:uid="{00000000-0001-0000-0000-000000000000}">
    <filterColumn colId="6">
      <filters>
        <filter val="El documento debe ser consultado con los datosde la Provincia Cartama. Nit 901212832-0"/>
        <filter val="Se debe gestionar planilla de ingreso a la seguridad social como independiente con aportes voluntarios, incluyendo ARL riesgo 3 y con IBC de 2.000.000 a partir del 01 de febrero de 2026"/>
      </filters>
    </filterColumn>
  </autoFilter>
  <mergeCells count="13">
    <mergeCell ref="A83:C83"/>
    <mergeCell ref="A40:C41"/>
    <mergeCell ref="A29:C30"/>
    <mergeCell ref="A53:C54"/>
    <mergeCell ref="A63:C64"/>
    <mergeCell ref="A72:C73"/>
    <mergeCell ref="A79:C80"/>
    <mergeCell ref="D3:F3"/>
    <mergeCell ref="C3:C4"/>
    <mergeCell ref="B3:B4"/>
    <mergeCell ref="A3:A4"/>
    <mergeCell ref="E2:G2"/>
    <mergeCell ref="A2:C2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E60"/>
  <sheetViews>
    <sheetView topLeftCell="B1" workbookViewId="0">
      <selection activeCell="C2" sqref="C2"/>
    </sheetView>
  </sheetViews>
  <sheetFormatPr baseColWidth="10" defaultRowHeight="14.5" x14ac:dyDescent="0.35"/>
  <cols>
    <col min="1" max="1" width="9.453125" customWidth="1"/>
    <col min="2" max="2" width="98.54296875" bestFit="1" customWidth="1"/>
    <col min="3" max="3" width="15.81640625" customWidth="1"/>
  </cols>
  <sheetData>
    <row r="1" spans="1:5" ht="6.75" customHeight="1" x14ac:dyDescent="0.35"/>
    <row r="2" spans="1:5" ht="24" customHeight="1" x14ac:dyDescent="0.35">
      <c r="A2" s="21" t="s">
        <v>4</v>
      </c>
      <c r="B2" s="25" t="s">
        <v>56</v>
      </c>
      <c r="C2" s="26" t="s">
        <v>73</v>
      </c>
      <c r="D2" t="s">
        <v>74</v>
      </c>
      <c r="E2" t="s">
        <v>75</v>
      </c>
    </row>
    <row r="3" spans="1:5" x14ac:dyDescent="0.35">
      <c r="A3" s="20"/>
      <c r="B3" s="17" t="s">
        <v>6</v>
      </c>
      <c r="C3" s="19"/>
    </row>
    <row r="4" spans="1:5" s="6" customFormat="1" x14ac:dyDescent="0.35">
      <c r="A4" s="9"/>
      <c r="B4" s="10" t="s">
        <v>53</v>
      </c>
      <c r="C4" s="7"/>
    </row>
    <row r="5" spans="1:5" s="6" customFormat="1" x14ac:dyDescent="0.35">
      <c r="A5" s="9"/>
      <c r="B5" s="10" t="s">
        <v>25</v>
      </c>
      <c r="C5" s="12"/>
    </row>
    <row r="6" spans="1:5" s="6" customFormat="1" x14ac:dyDescent="0.35">
      <c r="A6" s="9"/>
      <c r="B6" s="10" t="s">
        <v>51</v>
      </c>
      <c r="C6" s="12"/>
    </row>
    <row r="7" spans="1:5" s="6" customFormat="1" x14ac:dyDescent="0.35">
      <c r="A7" s="9"/>
      <c r="B7" s="10" t="s">
        <v>52</v>
      </c>
      <c r="C7" s="12"/>
    </row>
    <row r="8" spans="1:5" s="6" customFormat="1" x14ac:dyDescent="0.35">
      <c r="A8" s="9"/>
      <c r="B8" s="10" t="s">
        <v>15</v>
      </c>
      <c r="C8" s="7"/>
    </row>
    <row r="9" spans="1:5" s="6" customFormat="1" x14ac:dyDescent="0.35">
      <c r="A9" s="9"/>
      <c r="B9" s="10" t="s">
        <v>66</v>
      </c>
      <c r="C9" s="7"/>
    </row>
    <row r="10" spans="1:5" s="6" customFormat="1" x14ac:dyDescent="0.35">
      <c r="A10" s="9"/>
      <c r="B10" s="10" t="s">
        <v>67</v>
      </c>
      <c r="C10" s="12"/>
    </row>
    <row r="11" spans="1:5" s="6" customFormat="1" x14ac:dyDescent="0.35">
      <c r="A11" s="9"/>
      <c r="B11" s="10" t="s">
        <v>68</v>
      </c>
      <c r="C11" s="12"/>
    </row>
    <row r="12" spans="1:5" s="6" customFormat="1" x14ac:dyDescent="0.35">
      <c r="A12" s="9"/>
      <c r="B12" s="10" t="s">
        <v>69</v>
      </c>
      <c r="C12" s="12"/>
    </row>
    <row r="13" spans="1:5" s="6" customFormat="1" x14ac:dyDescent="0.35">
      <c r="A13" s="9"/>
      <c r="B13" s="10" t="s">
        <v>70</v>
      </c>
      <c r="C13" s="12"/>
    </row>
    <row r="14" spans="1:5" s="6" customFormat="1" x14ac:dyDescent="0.35">
      <c r="A14" s="9"/>
      <c r="B14" s="1" t="s">
        <v>71</v>
      </c>
      <c r="C14" s="12"/>
    </row>
    <row r="15" spans="1:5" s="6" customFormat="1" x14ac:dyDescent="0.35">
      <c r="A15" s="9"/>
      <c r="B15" s="10" t="s">
        <v>72</v>
      </c>
      <c r="C15" s="12"/>
    </row>
    <row r="16" spans="1:5" s="6" customFormat="1" x14ac:dyDescent="0.35">
      <c r="A16" s="9"/>
      <c r="B16" s="10" t="s">
        <v>24</v>
      </c>
      <c r="C16" s="7"/>
    </row>
    <row r="17" spans="1:3" s="6" customFormat="1" ht="25" x14ac:dyDescent="0.35">
      <c r="A17" s="9"/>
      <c r="B17" s="18" t="s">
        <v>54</v>
      </c>
      <c r="C17" s="7"/>
    </row>
    <row r="18" spans="1:3" s="6" customFormat="1" x14ac:dyDescent="0.35">
      <c r="A18" s="9"/>
      <c r="B18" s="10" t="s">
        <v>11</v>
      </c>
      <c r="C18" s="7"/>
    </row>
    <row r="19" spans="1:3" s="6" customFormat="1" x14ac:dyDescent="0.35">
      <c r="A19" s="9"/>
      <c r="B19" s="10" t="s">
        <v>16</v>
      </c>
      <c r="C19" s="7"/>
    </row>
    <row r="20" spans="1:3" s="6" customFormat="1" x14ac:dyDescent="0.35">
      <c r="A20" s="9"/>
      <c r="B20" s="10" t="s">
        <v>55</v>
      </c>
      <c r="C20" s="7"/>
    </row>
    <row r="21" spans="1:3" s="6" customFormat="1" ht="18" customHeight="1" x14ac:dyDescent="0.35">
      <c r="A21" s="16"/>
      <c r="B21" s="15" t="s">
        <v>3</v>
      </c>
      <c r="C21" s="14"/>
    </row>
    <row r="22" spans="1:3" s="6" customFormat="1" ht="14.25" customHeight="1" x14ac:dyDescent="0.35">
      <c r="A22" s="9"/>
      <c r="B22" s="10" t="s">
        <v>2</v>
      </c>
      <c r="C22" s="7"/>
    </row>
    <row r="23" spans="1:3" s="6" customFormat="1" ht="14.25" customHeight="1" x14ac:dyDescent="0.35">
      <c r="A23" s="9"/>
      <c r="B23" s="10" t="s">
        <v>43</v>
      </c>
      <c r="C23" s="7"/>
    </row>
    <row r="24" spans="1:3" s="6" customFormat="1" ht="16.5" customHeight="1" x14ac:dyDescent="0.35">
      <c r="A24" s="9"/>
      <c r="B24" s="10" t="s">
        <v>1</v>
      </c>
      <c r="C24" s="12"/>
    </row>
    <row r="25" spans="1:3" s="6" customFormat="1" ht="13.5" customHeight="1" x14ac:dyDescent="0.35">
      <c r="A25" s="9"/>
      <c r="B25" s="22" t="s">
        <v>17</v>
      </c>
      <c r="C25" s="12"/>
    </row>
    <row r="26" spans="1:3" s="6" customFormat="1" ht="13.5" customHeight="1" x14ac:dyDescent="0.35">
      <c r="A26" s="9"/>
      <c r="B26" s="22" t="s">
        <v>18</v>
      </c>
      <c r="C26" s="12"/>
    </row>
    <row r="27" spans="1:3" s="6" customFormat="1" ht="13.5" customHeight="1" x14ac:dyDescent="0.35">
      <c r="A27" s="9"/>
      <c r="B27" s="22" t="s">
        <v>0</v>
      </c>
      <c r="C27" s="12"/>
    </row>
    <row r="28" spans="1:3" s="6" customFormat="1" ht="16.5" customHeight="1" x14ac:dyDescent="0.35">
      <c r="A28" s="9"/>
      <c r="B28" s="22" t="s">
        <v>9</v>
      </c>
      <c r="C28" s="12"/>
    </row>
    <row r="29" spans="1:3" s="6" customFormat="1" ht="16.5" customHeight="1" x14ac:dyDescent="0.35">
      <c r="A29" s="9"/>
      <c r="B29" s="22" t="s">
        <v>49</v>
      </c>
      <c r="C29" s="12"/>
    </row>
    <row r="30" spans="1:3" ht="12" customHeight="1" x14ac:dyDescent="0.35">
      <c r="A30" s="9"/>
      <c r="B30" s="11" t="s">
        <v>26</v>
      </c>
      <c r="C30" s="13"/>
    </row>
    <row r="31" spans="1:3" s="6" customFormat="1" x14ac:dyDescent="0.35">
      <c r="A31" s="9"/>
      <c r="B31" s="10" t="s">
        <v>19</v>
      </c>
      <c r="C31" s="7"/>
    </row>
    <row r="32" spans="1:3" s="6" customFormat="1" x14ac:dyDescent="0.35">
      <c r="A32" s="9"/>
      <c r="B32" s="10" t="s">
        <v>20</v>
      </c>
      <c r="C32" s="7"/>
    </row>
    <row r="33" spans="1:3" s="6" customFormat="1" x14ac:dyDescent="0.35">
      <c r="A33" s="9"/>
      <c r="B33" s="10" t="s">
        <v>21</v>
      </c>
      <c r="C33" s="7"/>
    </row>
    <row r="34" spans="1:3" s="6" customFormat="1" x14ac:dyDescent="0.35">
      <c r="A34" s="9"/>
      <c r="B34" s="10" t="s">
        <v>41</v>
      </c>
      <c r="C34" s="7"/>
    </row>
    <row r="35" spans="1:3" s="6" customFormat="1" x14ac:dyDescent="0.35">
      <c r="A35" s="9"/>
      <c r="B35" s="10" t="s">
        <v>42</v>
      </c>
      <c r="C35" s="7"/>
    </row>
    <row r="36" spans="1:3" s="6" customFormat="1" x14ac:dyDescent="0.35">
      <c r="A36" s="9"/>
      <c r="B36" s="10" t="s">
        <v>23</v>
      </c>
      <c r="C36" s="7"/>
    </row>
    <row r="37" spans="1:3" s="6" customFormat="1" x14ac:dyDescent="0.35">
      <c r="A37" s="9"/>
      <c r="B37" s="8" t="s">
        <v>22</v>
      </c>
      <c r="C37" s="7"/>
    </row>
    <row r="38" spans="1:3" s="6" customFormat="1" x14ac:dyDescent="0.35">
      <c r="A38" s="9"/>
      <c r="B38" s="8" t="s">
        <v>34</v>
      </c>
      <c r="C38" s="7"/>
    </row>
    <row r="39" spans="1:3" s="6" customFormat="1" x14ac:dyDescent="0.35">
      <c r="A39" s="9"/>
      <c r="B39" s="8" t="s">
        <v>44</v>
      </c>
      <c r="C39" s="7"/>
    </row>
    <row r="40" spans="1:3" s="6" customFormat="1" x14ac:dyDescent="0.35">
      <c r="A40" s="9"/>
      <c r="B40" s="8" t="s">
        <v>45</v>
      </c>
      <c r="C40" s="7"/>
    </row>
    <row r="41" spans="1:3" s="6" customFormat="1" ht="15.75" customHeight="1" x14ac:dyDescent="0.35">
      <c r="A41" s="9"/>
      <c r="B41" s="11" t="s">
        <v>27</v>
      </c>
      <c r="C41" s="7"/>
    </row>
    <row r="42" spans="1:3" s="6" customFormat="1" ht="15.75" customHeight="1" x14ac:dyDescent="0.35">
      <c r="A42" s="9"/>
      <c r="B42" s="22" t="s">
        <v>46</v>
      </c>
      <c r="C42" s="7"/>
    </row>
    <row r="43" spans="1:3" s="6" customFormat="1" ht="15.75" customHeight="1" x14ac:dyDescent="0.35">
      <c r="A43" s="9"/>
      <c r="B43" s="22" t="s">
        <v>47</v>
      </c>
      <c r="C43" s="7"/>
    </row>
    <row r="44" spans="1:3" s="6" customFormat="1" ht="15.75" customHeight="1" x14ac:dyDescent="0.35">
      <c r="A44" s="9"/>
      <c r="B44" s="22" t="s">
        <v>35</v>
      </c>
      <c r="C44" s="7"/>
    </row>
    <row r="45" spans="1:3" s="6" customFormat="1" ht="15.75" customHeight="1" x14ac:dyDescent="0.35">
      <c r="A45" s="9"/>
      <c r="B45" s="22" t="s">
        <v>28</v>
      </c>
      <c r="C45" s="7"/>
    </row>
    <row r="46" spans="1:3" s="6" customFormat="1" ht="15.75" customHeight="1" x14ac:dyDescent="0.35">
      <c r="A46" s="9"/>
      <c r="B46" s="22" t="s">
        <v>36</v>
      </c>
      <c r="C46" s="7"/>
    </row>
    <row r="47" spans="1:3" s="6" customFormat="1" ht="15.75" customHeight="1" x14ac:dyDescent="0.35">
      <c r="A47" s="9"/>
      <c r="B47" s="4" t="s">
        <v>9</v>
      </c>
      <c r="C47" s="7"/>
    </row>
    <row r="48" spans="1:3" s="6" customFormat="1" ht="15.75" customHeight="1" x14ac:dyDescent="0.35">
      <c r="A48" s="9"/>
      <c r="B48" s="4" t="s">
        <v>29</v>
      </c>
      <c r="C48" s="7"/>
    </row>
    <row r="49" spans="1:3" s="6" customFormat="1" ht="15.75" customHeight="1" x14ac:dyDescent="0.35">
      <c r="A49" s="9"/>
      <c r="B49" s="11" t="s">
        <v>30</v>
      </c>
      <c r="C49" s="7"/>
    </row>
    <row r="50" spans="1:3" s="6" customFormat="1" x14ac:dyDescent="0.35">
      <c r="A50" s="9"/>
      <c r="B50" s="4" t="s">
        <v>37</v>
      </c>
      <c r="C50" s="7"/>
    </row>
    <row r="51" spans="1:3" s="6" customFormat="1" x14ac:dyDescent="0.35">
      <c r="A51" s="9"/>
      <c r="B51" s="4" t="s">
        <v>31</v>
      </c>
      <c r="C51" s="7"/>
    </row>
    <row r="52" spans="1:3" s="6" customFormat="1" x14ac:dyDescent="0.35">
      <c r="A52" s="9"/>
      <c r="B52" s="4" t="s">
        <v>32</v>
      </c>
      <c r="C52" s="7"/>
    </row>
    <row r="53" spans="1:3" s="6" customFormat="1" x14ac:dyDescent="0.35">
      <c r="A53" s="9"/>
      <c r="B53" s="22" t="s">
        <v>33</v>
      </c>
      <c r="C53" s="7"/>
    </row>
    <row r="54" spans="1:3" s="6" customFormat="1" x14ac:dyDescent="0.35">
      <c r="A54" s="9"/>
      <c r="B54" s="22" t="s">
        <v>38</v>
      </c>
      <c r="C54" s="7"/>
    </row>
    <row r="55" spans="1:3" s="6" customFormat="1" x14ac:dyDescent="0.35">
      <c r="A55" s="9"/>
      <c r="B55" s="22" t="s">
        <v>39</v>
      </c>
      <c r="C55" s="7"/>
    </row>
    <row r="56" spans="1:3" x14ac:dyDescent="0.35">
      <c r="A56" s="5"/>
      <c r="B56" s="24" t="s">
        <v>12</v>
      </c>
      <c r="C56" s="3"/>
    </row>
    <row r="57" spans="1:3" x14ac:dyDescent="0.35">
      <c r="A57" s="5"/>
      <c r="B57" s="22" t="s">
        <v>13</v>
      </c>
      <c r="C57" s="3"/>
    </row>
    <row r="58" spans="1:3" x14ac:dyDescent="0.35">
      <c r="A58" s="5"/>
      <c r="B58" s="22" t="s">
        <v>40</v>
      </c>
      <c r="C58" s="3"/>
    </row>
    <row r="59" spans="1:3" x14ac:dyDescent="0.35">
      <c r="A59" s="5"/>
      <c r="B59" s="22" t="s">
        <v>9</v>
      </c>
      <c r="C59" s="3"/>
    </row>
    <row r="60" spans="1:3" x14ac:dyDescent="0.35">
      <c r="A60" s="2"/>
      <c r="B60" s="22" t="s">
        <v>29</v>
      </c>
      <c r="C60" s="2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3:D5"/>
  <sheetViews>
    <sheetView workbookViewId="0">
      <selection activeCell="D5" sqref="D5"/>
    </sheetView>
  </sheetViews>
  <sheetFormatPr baseColWidth="10" defaultRowHeight="14.5" x14ac:dyDescent="0.35"/>
  <sheetData>
    <row r="3" spans="4:4" x14ac:dyDescent="0.35">
      <c r="D3" t="s">
        <v>76</v>
      </c>
    </row>
    <row r="4" spans="4:4" x14ac:dyDescent="0.35">
      <c r="D4" t="s">
        <v>77</v>
      </c>
    </row>
    <row r="5" spans="4:4" x14ac:dyDescent="0.35">
      <c r="D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PERSONA NATURAL</vt:lpstr>
      <vt:lpstr>PERSONA JURÍDICA 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ALEYDA</dc:creator>
  <cp:lastModifiedBy>LAURA MELISSA MORENO URAN</cp:lastModifiedBy>
  <dcterms:created xsi:type="dcterms:W3CDTF">2024-01-10T20:57:29Z</dcterms:created>
  <dcterms:modified xsi:type="dcterms:W3CDTF">2026-01-27T18:57:11Z</dcterms:modified>
</cp:coreProperties>
</file>